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4 РП Академический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т2!$A$6:$K$85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т2!$A$1:$K$85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K79" i="97" l="1"/>
  <c r="K82" i="97" l="1"/>
  <c r="K80" i="97"/>
  <c r="D14" i="102"/>
  <c r="K85" i="97" l="1"/>
  <c r="K54" i="10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4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81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<sst xmlns="http://schemas.openxmlformats.org/spreadsheetml/2006/main" count="1544" uniqueCount="439">
  <si>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</si>
  <si>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</si>
  <si>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</si>
  <si>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</si>
  <si>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</si>
  <si>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</si>
  <si>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</si>
  <si>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</si>
  <si>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</si>
  <si>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</si>
  <si>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</si>
  <si>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</si>
  <si>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</si>
  <si>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</si>
  <si>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</si>
  <si>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</si>
  <si>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</si>
  <si>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</si>
  <si>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</si>
  <si>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</si>
  <si>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</si>
  <si>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</si>
  <si>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</si>
  <si>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</si>
  <si>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</si>
  <si>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</si>
  <si>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</si>
  <si>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</si>
  <si>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</si>
  <si>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</si>
  <si>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</si>
  <si>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</si>
  <si>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</si>
  <si>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</si>
  <si>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</si>
  <si>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</si>
  <si>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</si>
  <si>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</si>
  <si>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</si>
  <si>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</si>
  <si>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</si>
  <si>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</si>
  <si>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</si>
  <si>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</si>
  <si>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</si>
  <si>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</si>
  <si>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</si>
  <si>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</si>
  <si>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</si>
  <si>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</si>
  <si>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</si>
  <si>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</si>
  <si>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</si>
  <si>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</si>
  <si>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</si>
  <si>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</si>
  <si>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</si>
  <si>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</si>
  <si>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</si>
  <si>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</si>
  <si>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</si>
  <si>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</si>
  <si>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</si>
  <si>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</si>
  <si>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</si>
  <si>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</si>
  <si>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</si>
  <si>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</si>
  <si>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</si>
  <si>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</si>
  <si>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</si>
  <si>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</si>
  <si>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</si>
  <si>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</si>
  <si>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</si>
  <si>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</si>
  <si>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</si>
  <si>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</si>
  <si>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</si>
  <si>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</si>
  <si>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</si>
  <si>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</si>
  <si>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</si>
  <si>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</si>
  <si>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</si>
  <si>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</si>
  <si>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</si>
  <si>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</si>
  <si>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</si>
  <si>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</si>
  <si>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</si>
  <si>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</si>
  <si>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</si>
  <si>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</si>
  <si>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</si>
  <si>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</si>
  <si>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</si>
  <si>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</si>
  <si>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</si>
  <si>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</si>
  <si>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</si>
  <si>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</si>
  <si>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</si>
  <si>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</si>
  <si>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</si>
  <si>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</si>
  <si>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</si>
  <si>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</si>
  <si>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</si>
  <si>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</si>
  <si>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</si>
  <si>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</si>
  <si>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</si>
  <si>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</si>
  <si>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</si>
  <si>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</si>
  <si>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</si>
  <si>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</si>
  <si>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</si>
  <si>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</si>
  <si>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</si>
  <si>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</si>
  <si>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</si>
  <si>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</si>
  <si>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</si>
  <si>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</si>
  <si>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</si>
  <si>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</si>
  <si>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</si>
  <si>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</si>
  <si>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</si>
  <si>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</si>
  <si>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</si>
  <si>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</si>
  <si>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</si>
  <si>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</si>
  <si>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</si>
  <si>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</si>
  <si>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</si>
  <si>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</si>
  <si>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</si>
  <si>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</si>
  <si>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</si>
  <si>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</si>
  <si>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</si>
  <si>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</si>
  <si>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</si>
  <si>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</si>
  <si>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</si>
  <si>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</si>
  <si>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</si>
  <si>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</si>
  <si>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</si>
  <si>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</si>
  <si>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</si>
  <si>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</si>
  <si>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</si>
  <si>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</si>
  <si>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</si>
  <si>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</si>
  <si>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</si>
  <si>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</si>
  <si>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</si>
  <si>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</si>
  <si>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</si>
  <si>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</si>
  <si>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</si>
  <si>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</si>
  <si>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</si>
  <si>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</si>
  <si>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</si>
  <si>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</si>
  <si>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</si>
  <si>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</si>
  <si>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</si>
  <si>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</si>
  <si>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</si>
  <si>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</si>
  <si>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</si>
  <si>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</si>
  <si>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</si>
  <si>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</si>
  <si>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</si>
  <si>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</si>
  <si>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</si>
  <si>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</si>
  <si>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</si>
  <si>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</si>
  <si>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</si>
  <si>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</si>
  <si>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</si>
  <si>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</si>
  <si>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</si>
  <si>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</si>
  <si>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</si>
  <si>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</si>
  <si>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</si>
  <si>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</si>
  <si>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</si>
  <si>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</si>
  <si>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</si>
  <si>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</si>
  <si>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</si>
  <si>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</si>
  <si>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</si>
  <si>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</si>
  <si>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</si>
  <si>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</si>
  <si>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</si>
  <si>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</si>
  <si>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</si>
  <si>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</si>
  <si>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</si>
  <si>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</si>
  <si>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</si>
  <si>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</si>
  <si>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</si>
  <si>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</si>
  <si>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</si>
  <si>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</si>
  <si>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</si>
  <si>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</si>
  <si>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</si>
  <si>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</si>
  <si>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</si>
  <si>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</si>
  <si>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</si>
  <si>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</si>
  <si>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</si>
  <si>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</si>
  <si>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</si>
  <si>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</si>
  <si>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</si>
  <si>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</si>
  <si>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</si>
  <si>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</si>
  <si>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</si>
  <si>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</si>
  <si>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</si>
  <si>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</si>
  <si>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</si>
  <si>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</si>
  <si>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</si>
  <si>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</si>
  <si>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</si>
  <si>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</si>
  <si>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</si>
  <si>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</si>
  <si>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</si>
  <si>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</si>
  <si>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</si>
  <si>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</si>
  <si>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</si>
  <si>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</si>
  <si>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</si>
  <si>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</si>
  <si>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</si>
  <si>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</si>
  <si>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</si>
  <si>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</si>
  <si>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</si>
  <si>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</si>
  <si>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</si>
  <si>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</si>
  <si>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</si>
  <si>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</si>
  <si>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</si>
  <si>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</si>
  <si>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</si>
  <si>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</si>
  <si>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</si>
  <si>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</si>
  <si>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</si>
  <si>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</si>
  <si>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</si>
  <si>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</si>
  <si>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</si>
  <si>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</si>
  <si>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</si>
  <si>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</si>
  <si>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</si>
  <si>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</si>
  <si>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</si>
  <si>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</si>
  <si>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</si>
  <si>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</si>
  <si>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</si>
  <si>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</si>
  <si>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</si>
  <si>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</si>
  <si>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</si>
  <si>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</si>
  <si>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</si>
  <si>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</si>
  <si>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</si>
  <si>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</si>
  <si>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</si>
  <si>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</si>
  <si>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</si>
  <si>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</si>
  <si>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</si>
  <si>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</si>
  <si>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</si>
  <si>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</si>
  <si>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</si>
  <si>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</si>
  <si>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</si>
  <si>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</si>
  <si>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</si>
  <si>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</si>
  <si>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</si>
  <si>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</si>
  <si>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</si>
  <si>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</si>
  <si>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</si>
  <si>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</si>
  <si>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</si>
  <si>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</si>
  <si>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</si>
  <si>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</si>
  <si>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</si>
  <si>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</si>
  <si>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</si>
  <si>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</si>
  <si>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</si>
  <si>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</si>
  <si>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</si>
  <si>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</si>
  <si>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</si>
  <si>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</si>
  <si>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</si>
  <si>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</si>
  <si>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</si>
  <si>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</si>
  <si>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</si>
  <si>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</si>
  <si>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</si>
  <si>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</si>
  <si>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</si>
  <si>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</si>
  <si>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</si>
  <si>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</si>
  <si>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</si>
  <si>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</si>
  <si>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</si>
  <si>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</si>
  <si>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</si>
  <si>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</si>
  <si>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</si>
  <si>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</si>
  <si>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</si>
  <si>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</si>
  <si>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</si>
  <si>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</si>
  <si>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</si>
  <si>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</si>
  <si>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</si>
  <si>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</si>
  <si>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</si>
  <si>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</si>
  <si>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</si>
  <si>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</si>
  <si>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</si>
  <si>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</si>
  <si>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</si>
  <si>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</si>
  <si>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</si>
  <si>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</si>
  <si>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</si>
  <si>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</si>
  <si>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</si>
  <si>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</si>
  <si>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</si>
  <si>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</si>
  <si>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</si>
  <si>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</si>
  <si>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</si>
  <si>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</si>
  <si>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</si>
  <si>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</si>
  <si>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</si>
  <si>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</si>
  <si>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</si>
  <si>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</si>
  <si>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</si>
  <si>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</si>
  <si>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</si>
  <si>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</si>
  <si>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</si>
  <si>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</si>
  <si>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</si>
  <si>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</si>
  <si>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</si>
  <si>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</si>
  <si>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</si>
  <si>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</si>
  <si>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</si>
  <si>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</si>
  <si>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</si>
  <si>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</si>
  <si>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</si>
  <si>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</si>
  <si>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</si>
  <si>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</si>
  <si>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</si>
  <si>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</si>
  <si>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</si>
  <si>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</si>
  <si>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</si>
  <si>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</si>
  <si>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</si>
  <si>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</si>
  <si>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</si>
  <si>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</si>
  <si>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</si>
  <si>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</si>
  <si>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</si>
  <si>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</si>
  <si>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</si>
  <si>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</si>
  <si>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</si>
  <si>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</si>
  <si>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</si>
  <si>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</si>
  <si>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</si>
  <si>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</si>
  <si>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</si>
  <si>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</si>
  <si>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</si>
  <si>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</si>
  <si>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И13</t>
  </si>
  <si>
    <t>9.15</t>
  </si>
  <si>
    <t>10.2</t>
  </si>
  <si>
    <t>9.16</t>
  </si>
  <si>
    <t>Ячейка выключателя КРУ 6-20-кВ</t>
  </si>
  <si>
    <t>Шкаф распределения оперативного постоянного тока с АВ на 20 отходящих линий, номинальный ток 16 А</t>
  </si>
  <si>
    <t>О_000000004</t>
  </si>
  <si>
    <t>Шкаф зарядно-подзарядными устройствами, номинальный ток 100А</t>
  </si>
  <si>
    <t>Реконструкция РП "Академический"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</si>
</sst>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5" activePane="bottomLeft" state="frozen"/>
      <selection pane="bottomLeft" activeCell="G19" sqref="G19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5" t="s">
        <v>328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25">
      <c r="A3" s="176" t="s">
        <v>332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25">
      <c r="A4" s="177" t="s">
        <v>331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x14ac:dyDescent="0.25">
      <c r="A5" s="176" t="s">
        <v>429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1" ht="53.25" customHeight="1" x14ac:dyDescent="0.25">
      <c r="A6" s="166" t="s">
        <v>80</v>
      </c>
      <c r="B6" s="167"/>
      <c r="C6" s="168"/>
      <c r="D6" s="169" t="s">
        <v>438</v>
      </c>
      <c r="E6" s="170"/>
      <c r="F6" s="170"/>
      <c r="G6" s="170"/>
      <c r="H6" s="170"/>
      <c r="I6" s="170"/>
      <c r="J6" s="170"/>
      <c r="K6" s="171"/>
    </row>
    <row r="7" spans="1:11" x14ac:dyDescent="0.25">
      <c r="A7" s="166" t="s">
        <v>329</v>
      </c>
      <c r="B7" s="167"/>
      <c r="C7" s="168"/>
      <c r="D7" s="172" t="s">
        <v>436</v>
      </c>
      <c r="E7" s="173"/>
      <c r="F7" s="173"/>
      <c r="G7" s="173"/>
      <c r="H7" s="173"/>
      <c r="I7" s="173"/>
      <c r="J7" s="173"/>
      <c r="K7" s="174"/>
    </row>
    <row r="8" spans="1:11" ht="15.75" customHeight="1" x14ac:dyDescent="0.25">
      <c r="A8" s="151" t="s">
        <v>330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15.75" customHeight="1" x14ac:dyDescent="0.25">
      <c r="A9" s="152" t="s">
        <v>0</v>
      </c>
      <c r="B9" s="155" t="s">
        <v>2</v>
      </c>
      <c r="C9" s="158" t="s">
        <v>18</v>
      </c>
      <c r="D9" s="158"/>
      <c r="E9" s="158"/>
      <c r="F9" s="158"/>
      <c r="G9" s="158"/>
      <c r="H9" s="158"/>
      <c r="I9" s="158"/>
      <c r="J9" s="158"/>
      <c r="K9" s="158"/>
    </row>
    <row r="10" spans="1:11" ht="33.75" customHeight="1" x14ac:dyDescent="0.25">
      <c r="A10" s="153"/>
      <c r="B10" s="156"/>
      <c r="C10" s="159" t="s">
        <v>8</v>
      </c>
      <c r="D10" s="159"/>
      <c r="E10" s="159"/>
      <c r="F10" s="159"/>
      <c r="G10" s="159" t="s">
        <v>53</v>
      </c>
      <c r="H10" s="159"/>
      <c r="I10" s="159"/>
      <c r="J10" s="159"/>
      <c r="K10" s="159"/>
    </row>
    <row r="11" spans="1:11" s="8" customFormat="1" ht="63" x14ac:dyDescent="0.25">
      <c r="A11" s="154"/>
      <c r="B11" s="15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416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>
        <v>1</v>
      </c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>
        <v>1.35</v>
      </c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694.80180000000007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2713.7022000000002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1"/>
      <c r="B32" s="161"/>
      <c r="H32" s="120"/>
      <c r="I32" s="141"/>
      <c r="J32" s="120"/>
    </row>
    <row r="33" spans="1:10" s="29" customFormat="1" ht="41.25" customHeight="1" x14ac:dyDescent="0.25">
      <c r="A33" s="161"/>
      <c r="B33" s="161"/>
      <c r="H33" s="120"/>
      <c r="I33" s="141"/>
      <c r="J33" s="120"/>
    </row>
    <row r="34" spans="1:10" s="29" customFormat="1" ht="38.25" customHeight="1" x14ac:dyDescent="0.25">
      <c r="A34" s="161"/>
      <c r="B34" s="161"/>
      <c r="H34" s="120"/>
      <c r="I34" s="141"/>
      <c r="J34" s="120"/>
    </row>
    <row r="35" spans="1:10" s="29" customFormat="1" ht="18.75" customHeight="1" x14ac:dyDescent="0.25">
      <c r="A35" s="162"/>
      <c r="B35" s="162"/>
      <c r="H35" s="120"/>
      <c r="I35" s="141"/>
      <c r="J35" s="120"/>
    </row>
    <row r="36" spans="1:10" s="29" customFormat="1" ht="217.5" customHeight="1" x14ac:dyDescent="0.25">
      <c r="A36" s="163"/>
      <c r="B36" s="164"/>
      <c r="H36" s="120"/>
      <c r="I36" s="141"/>
      <c r="J36" s="120"/>
    </row>
    <row r="37" spans="1:10" ht="53.25" customHeight="1" x14ac:dyDescent="0.25">
      <c r="A37" s="163"/>
      <c r="B37" s="165"/>
    </row>
    <row r="38" spans="1:10" x14ac:dyDescent="0.25">
      <c r="A38" s="160"/>
      <c r="B38" s="160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view="pageBreakPreview" zoomScale="70" zoomScaleNormal="70" zoomScaleSheetLayoutView="70" workbookViewId="0">
      <pane ySplit="4" topLeftCell="A77" activePane="bottomLeft" state="frozen"/>
      <selection pane="bottomLeft" activeCell="K85" sqref="K85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59"/>
      <c r="I3" s="159"/>
      <c r="J3" s="159"/>
      <c r="K3" s="159"/>
    </row>
    <row r="4" spans="1:11" s="8" customFormat="1" ht="63" x14ac:dyDescent="0.25">
      <c r="A4" s="154"/>
      <c r="B4" s="157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416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/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>
        <v>18</v>
      </c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52797.095999999998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>
        <v>1</v>
      </c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99.28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4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382</v>
      </c>
      <c r="C79" s="111" t="s">
        <v>128</v>
      </c>
      <c r="D79" s="150" t="s">
        <v>435</v>
      </c>
      <c r="E79" s="150">
        <v>1</v>
      </c>
      <c r="F79" s="150" t="s">
        <v>381</v>
      </c>
      <c r="G79" s="14" t="s">
        <v>430</v>
      </c>
      <c r="H79" s="148">
        <v>1940.86</v>
      </c>
      <c r="I79" s="148">
        <v>1</v>
      </c>
      <c r="J79" s="3">
        <v>1.32</v>
      </c>
      <c r="K79" s="9">
        <f t="shared" ref="K79" si="2">E79*H79*I79*J79</f>
        <v>2561.9351999999999</v>
      </c>
    </row>
    <row r="80" spans="1:11" s="16" customFormat="1" ht="65.25" customHeight="1" x14ac:dyDescent="0.25">
      <c r="A80" s="111" t="s">
        <v>411</v>
      </c>
      <c r="B80" s="13" t="s">
        <v>382</v>
      </c>
      <c r="C80" s="111" t="s">
        <v>128</v>
      </c>
      <c r="D80" s="149" t="s">
        <v>437</v>
      </c>
      <c r="E80" s="149">
        <v>1</v>
      </c>
      <c r="F80" s="149" t="s">
        <v>381</v>
      </c>
      <c r="G80" s="14" t="s">
        <v>430</v>
      </c>
      <c r="H80" s="148">
        <v>2409.41</v>
      </c>
      <c r="I80" s="148">
        <v>1</v>
      </c>
      <c r="J80" s="3">
        <v>1.32</v>
      </c>
      <c r="K80" s="9">
        <f t="shared" si="1"/>
        <v>3180.4211999999998</v>
      </c>
    </row>
    <row r="81" spans="1:11" s="16" customFormat="1" ht="65.25" customHeight="1" x14ac:dyDescent="0.25">
      <c r="A81" s="111" t="s">
        <v>431</v>
      </c>
      <c r="B81" s="13" t="s">
        <v>396</v>
      </c>
      <c r="C81" s="140">
        <v>35</v>
      </c>
      <c r="D81" s="140" t="s">
        <v>397</v>
      </c>
      <c r="E81" s="140"/>
      <c r="F81" s="142" t="s">
        <v>381</v>
      </c>
      <c r="G81" s="14" t="s">
        <v>422</v>
      </c>
      <c r="H81" s="147">
        <v>69.099999999999994</v>
      </c>
      <c r="I81" s="148">
        <v>1</v>
      </c>
      <c r="J81" s="3">
        <v>1.32</v>
      </c>
      <c r="K81" s="9">
        <f t="shared" si="1"/>
        <v>0</v>
      </c>
    </row>
    <row r="82" spans="1:11" s="16" customFormat="1" ht="65.25" customHeight="1" x14ac:dyDescent="0.25">
      <c r="A82" s="111" t="s">
        <v>433</v>
      </c>
      <c r="B82" s="13" t="s">
        <v>396</v>
      </c>
      <c r="C82" s="149">
        <v>10</v>
      </c>
      <c r="D82" s="149" t="s">
        <v>434</v>
      </c>
      <c r="E82" s="149">
        <v>13</v>
      </c>
      <c r="F82" s="149" t="s">
        <v>381</v>
      </c>
      <c r="G82" s="14" t="s">
        <v>422</v>
      </c>
      <c r="H82" s="147">
        <v>120.77</v>
      </c>
      <c r="I82" s="148">
        <v>1</v>
      </c>
      <c r="J82" s="3">
        <v>1.32</v>
      </c>
      <c r="K82" s="9">
        <f t="shared" si="1"/>
        <v>2072.4132</v>
      </c>
    </row>
    <row r="83" spans="1:11" s="16" customFormat="1" ht="65.25" customHeight="1" x14ac:dyDescent="0.25">
      <c r="A83" s="111" t="s">
        <v>369</v>
      </c>
      <c r="B83" s="13" t="s">
        <v>414</v>
      </c>
      <c r="C83" s="140" t="s">
        <v>52</v>
      </c>
      <c r="D83" s="140" t="s">
        <v>52</v>
      </c>
      <c r="E83" s="140" t="s">
        <v>52</v>
      </c>
      <c r="F83" s="142" t="s">
        <v>52</v>
      </c>
      <c r="G83" s="14" t="s">
        <v>52</v>
      </c>
      <c r="H83" s="147" t="s">
        <v>52</v>
      </c>
      <c r="I83" s="148" t="s">
        <v>52</v>
      </c>
      <c r="J83" s="3" t="s">
        <v>52</v>
      </c>
      <c r="K83" s="9" t="s">
        <v>52</v>
      </c>
    </row>
    <row r="84" spans="1:11" s="16" customFormat="1" ht="65.25" customHeight="1" x14ac:dyDescent="0.25">
      <c r="A84" s="111" t="s">
        <v>432</v>
      </c>
      <c r="B84" s="13" t="s">
        <v>415</v>
      </c>
      <c r="C84" s="140">
        <v>35</v>
      </c>
      <c r="D84" s="140" t="s">
        <v>412</v>
      </c>
      <c r="E84" s="140"/>
      <c r="F84" s="142" t="s">
        <v>182</v>
      </c>
      <c r="G84" s="14" t="s">
        <v>413</v>
      </c>
      <c r="H84" s="148">
        <v>1974.33</v>
      </c>
      <c r="I84" s="148">
        <v>1</v>
      </c>
      <c r="J84" s="3">
        <v>1</v>
      </c>
      <c r="K84" s="9">
        <f t="shared" si="1"/>
        <v>0</v>
      </c>
    </row>
    <row r="85" spans="1:11" s="16" customFormat="1" ht="55.5" customHeight="1" x14ac:dyDescent="0.25">
      <c r="A85" s="47"/>
      <c r="B85" s="13" t="s">
        <v>21</v>
      </c>
      <c r="C85" s="108" t="s">
        <v>52</v>
      </c>
      <c r="D85" s="108" t="s">
        <v>52</v>
      </c>
      <c r="E85" s="108" t="s">
        <v>52</v>
      </c>
      <c r="F85" s="142" t="s">
        <v>52</v>
      </c>
      <c r="G85" s="142" t="s">
        <v>52</v>
      </c>
      <c r="H85" s="142" t="s">
        <v>52</v>
      </c>
      <c r="I85" s="142" t="s">
        <v>52</v>
      </c>
      <c r="J85" s="142" t="s">
        <v>52</v>
      </c>
      <c r="K85" s="17">
        <f>SUM(K7:K18,K20:K26,K28:K34,K36:K42,K44,K46:K52,K54:K56,K58:K64,K66:K82)+K84</f>
        <v>60711.145599999996</v>
      </c>
    </row>
    <row r="86" spans="1:11" ht="15.75" customHeight="1" x14ac:dyDescent="0.25">
      <c r="A86" s="48"/>
      <c r="B86" s="21"/>
      <c r="C86" s="20"/>
      <c r="D86" s="20"/>
      <c r="J86" s="3"/>
    </row>
    <row r="87" spans="1:11" s="29" customFormat="1" ht="18.75" customHeight="1" x14ac:dyDescent="0.25">
      <c r="A87" s="161"/>
      <c r="B87" s="161"/>
      <c r="H87" s="113"/>
      <c r="I87" s="141"/>
      <c r="J87" s="120"/>
    </row>
    <row r="88" spans="1:11" s="29" customFormat="1" ht="41.25" customHeight="1" x14ac:dyDescent="0.25">
      <c r="A88" s="161"/>
      <c r="B88" s="161"/>
      <c r="H88" s="113"/>
      <c r="I88" s="141"/>
      <c r="J88" s="120"/>
    </row>
    <row r="89" spans="1:11" s="29" customFormat="1" ht="38.25" customHeight="1" x14ac:dyDescent="0.25">
      <c r="A89" s="161"/>
      <c r="B89" s="161"/>
      <c r="H89" s="113"/>
      <c r="I89" s="141"/>
      <c r="J89" s="120"/>
    </row>
    <row r="90" spans="1:11" s="29" customFormat="1" ht="18.75" customHeight="1" x14ac:dyDescent="0.25">
      <c r="A90" s="162"/>
      <c r="B90" s="162"/>
      <c r="H90" s="113"/>
      <c r="I90" s="141"/>
      <c r="J90" s="120"/>
    </row>
    <row r="91" spans="1:11" s="29" customFormat="1" ht="217.5" customHeight="1" x14ac:dyDescent="0.25">
      <c r="A91" s="163"/>
      <c r="B91" s="164"/>
      <c r="H91" s="113"/>
      <c r="I91" s="141"/>
      <c r="J91" s="120"/>
    </row>
    <row r="92" spans="1:11" ht="53.25" customHeight="1" x14ac:dyDescent="0.25">
      <c r="A92" s="163"/>
      <c r="B92" s="165"/>
    </row>
    <row r="93" spans="1:11" x14ac:dyDescent="0.25">
      <c r="A93" s="160"/>
      <c r="B93" s="160"/>
    </row>
    <row r="94" spans="1:11" x14ac:dyDescent="0.25">
      <c r="B94" s="109"/>
    </row>
    <row r="98" spans="2:2" x14ac:dyDescent="0.25">
      <c r="B98" s="109"/>
    </row>
  </sheetData>
  <autoFilter ref="A6:K85"/>
  <mergeCells count="13">
    <mergeCell ref="A90:B90"/>
    <mergeCell ref="A91:B91"/>
    <mergeCell ref="A92:B92"/>
    <mergeCell ref="A93:B93"/>
    <mergeCell ref="A87:B87"/>
    <mergeCell ref="A88:B88"/>
    <mergeCell ref="A89:B89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8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78"/>
      <c r="I3" s="178"/>
      <c r="J3" s="178"/>
      <c r="K3" s="178"/>
    </row>
    <row r="4" spans="1:11" s="8" customFormat="1" ht="63" x14ac:dyDescent="0.25">
      <c r="A4" s="154"/>
      <c r="B4" s="157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416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419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419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420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420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420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421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3"/>
      <c r="B75" s="183"/>
    </row>
    <row r="76" spans="1:11" s="29" customFormat="1" ht="41.25" customHeight="1" x14ac:dyDescent="0.25">
      <c r="A76" s="183"/>
      <c r="B76" s="183"/>
    </row>
    <row r="77" spans="1:11" s="29" customFormat="1" ht="38.25" customHeight="1" x14ac:dyDescent="0.25">
      <c r="A77" s="183"/>
      <c r="B77" s="183"/>
    </row>
    <row r="78" spans="1:11" s="29" customFormat="1" ht="18.75" customHeight="1" x14ac:dyDescent="0.25">
      <c r="A78" s="179"/>
      <c r="B78" s="179"/>
    </row>
    <row r="79" spans="1:11" s="29" customFormat="1" ht="42" customHeight="1" x14ac:dyDescent="0.25">
      <c r="A79" s="180"/>
      <c r="B79" s="181"/>
    </row>
    <row r="80" spans="1:11" ht="53.25" customHeight="1" x14ac:dyDescent="0.25">
      <c r="A80" s="180"/>
      <c r="B80" s="182"/>
    </row>
    <row r="81" spans="1:2" x14ac:dyDescent="0.25">
      <c r="A81" s="160"/>
      <c r="B81" s="160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24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1" t="s">
        <v>335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5.75" customHeight="1" x14ac:dyDescent="0.25">
      <c r="A3" s="152" t="s">
        <v>0</v>
      </c>
      <c r="B3" s="155" t="s">
        <v>2</v>
      </c>
      <c r="C3" s="158" t="s">
        <v>18</v>
      </c>
      <c r="D3" s="158"/>
      <c r="E3" s="158"/>
      <c r="F3" s="158"/>
      <c r="G3" s="158"/>
      <c r="H3" s="158"/>
      <c r="I3" s="158"/>
      <c r="J3" s="158"/>
      <c r="K3" s="158"/>
    </row>
    <row r="4" spans="1:11" ht="33.75" customHeight="1" x14ac:dyDescent="0.25">
      <c r="A4" s="153"/>
      <c r="B4" s="156"/>
      <c r="C4" s="159" t="s">
        <v>8</v>
      </c>
      <c r="D4" s="159"/>
      <c r="E4" s="159"/>
      <c r="F4" s="159"/>
      <c r="G4" s="159" t="s">
        <v>53</v>
      </c>
      <c r="H4" s="178"/>
      <c r="I4" s="178"/>
      <c r="J4" s="178"/>
      <c r="K4" s="178"/>
    </row>
    <row r="5" spans="1:11" s="8" customFormat="1" ht="63" x14ac:dyDescent="0.25">
      <c r="A5" s="154"/>
      <c r="B5" s="15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416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418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417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3"/>
      <c r="B62" s="183"/>
    </row>
    <row r="63" spans="1:11" s="29" customFormat="1" ht="41.25" customHeight="1" x14ac:dyDescent="0.25">
      <c r="A63" s="183"/>
      <c r="B63" s="183"/>
    </row>
    <row r="64" spans="1:11" s="29" customFormat="1" ht="38.25" customHeight="1" x14ac:dyDescent="0.25">
      <c r="A64" s="183"/>
      <c r="B64" s="183"/>
    </row>
    <row r="65" spans="1:11" s="29" customFormat="1" ht="18.75" customHeight="1" x14ac:dyDescent="0.25">
      <c r="A65" s="179"/>
      <c r="B65" s="179"/>
    </row>
    <row r="66" spans="1:11" s="29" customFormat="1" ht="217.5" customHeight="1" x14ac:dyDescent="0.25">
      <c r="A66" s="180"/>
      <c r="B66" s="181"/>
    </row>
    <row r="67" spans="1:11" ht="53.25" customHeight="1" x14ac:dyDescent="0.25">
      <c r="A67" s="180"/>
      <c r="B67" s="182"/>
    </row>
    <row r="68" spans="1:11" x14ac:dyDescent="0.25">
      <c r="A68" s="160"/>
      <c r="B68" s="160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7" t="s">
        <v>28</v>
      </c>
      <c r="B2" s="187"/>
      <c r="C2" s="187"/>
      <c r="D2" s="187"/>
      <c r="E2" s="187"/>
      <c r="F2" s="187"/>
      <c r="G2" s="187"/>
      <c r="J2" s="64"/>
      <c r="K2" s="64"/>
    </row>
    <row r="3" spans="1:17" ht="36" customHeight="1" x14ac:dyDescent="0.25">
      <c r="A3" s="49" t="s">
        <v>0</v>
      </c>
      <c r="B3" s="1" t="s">
        <v>27</v>
      </c>
      <c r="C3" s="188" t="s">
        <v>17</v>
      </c>
      <c r="D3" s="188"/>
      <c r="E3" s="159" t="s">
        <v>18</v>
      </c>
      <c r="F3" s="159"/>
      <c r="G3" s="15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9">
        <v>3</v>
      </c>
      <c r="D4" s="190"/>
      <c r="E4" s="191">
        <v>4</v>
      </c>
      <c r="F4" s="192"/>
      <c r="G4" s="193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4"/>
      <c r="D5" s="194"/>
      <c r="E5" s="194">
        <f>+т4!K60+т3!K73+т2!K85</f>
        <v>60711.145599999996</v>
      </c>
      <c r="F5" s="194"/>
      <c r="G5" s="194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6"/>
      <c r="D6" s="186"/>
      <c r="E6" s="186">
        <f>+E5*0.18</f>
        <v>10928.006207999999</v>
      </c>
      <c r="F6" s="186"/>
      <c r="G6" s="186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6"/>
      <c r="D7" s="186"/>
      <c r="E7" s="186">
        <f>+E5*1.18</f>
        <v>71639.151807999995</v>
      </c>
      <c r="F7" s="186"/>
      <c r="G7" s="186"/>
      <c r="I7" s="73">
        <f>E5*1.18/1000</f>
        <v>71.639151807999994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4"/>
      <c r="D8" s="185"/>
      <c r="E8" s="186">
        <f>208413*1.073*1.065*1.062*1.062</f>
        <v>268610.61322214518</v>
      </c>
      <c r="F8" s="186"/>
      <c r="G8" s="186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5"/>
      <c r="D9" s="196"/>
      <c r="E9" s="197">
        <v>266603</v>
      </c>
      <c r="F9" s="198"/>
      <c r="G9" s="199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5"/>
      <c r="D10" s="196"/>
      <c r="E10" s="200">
        <f>E8-E11</f>
        <v>2007.6132221451844</v>
      </c>
      <c r="F10" s="198"/>
      <c r="G10" s="199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5"/>
      <c r="D11" s="196"/>
      <c r="E11" s="197">
        <v>266603</v>
      </c>
      <c r="F11" s="198"/>
      <c r="G11" s="199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5"/>
      <c r="D12" s="196"/>
      <c r="E12" s="201"/>
      <c r="F12" s="202"/>
      <c r="G12" s="203"/>
      <c r="H12" s="65"/>
      <c r="I12" s="65"/>
    </row>
    <row r="13" spans="1:17" ht="18" x14ac:dyDescent="0.25">
      <c r="A13" s="30" t="s">
        <v>25</v>
      </c>
      <c r="B13" s="33" t="s">
        <v>59</v>
      </c>
      <c r="C13" s="195"/>
      <c r="D13" s="196"/>
      <c r="E13" s="201"/>
      <c r="F13" s="202"/>
      <c r="G13" s="203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5"/>
      <c r="D15" s="196"/>
      <c r="E15" s="201"/>
      <c r="F15" s="202"/>
      <c r="G15" s="203"/>
      <c r="H15" s="65"/>
      <c r="I15" s="65"/>
    </row>
    <row r="16" spans="1:17" ht="18" x14ac:dyDescent="0.25">
      <c r="A16" s="30" t="s">
        <v>61</v>
      </c>
      <c r="B16" s="33" t="s">
        <v>62</v>
      </c>
      <c r="C16" s="195"/>
      <c r="D16" s="196"/>
      <c r="E16" s="201"/>
      <c r="F16" s="202"/>
      <c r="G16" s="203"/>
      <c r="H16" s="65"/>
      <c r="I16" s="65"/>
    </row>
    <row r="17" spans="1:13" ht="18" x14ac:dyDescent="0.25">
      <c r="A17" s="30" t="s">
        <v>26</v>
      </c>
      <c r="B17" s="33" t="s">
        <v>63</v>
      </c>
      <c r="C17" s="204"/>
      <c r="D17" s="205"/>
      <c r="E17" s="197"/>
      <c r="F17" s="198"/>
      <c r="G17" s="199"/>
      <c r="H17" s="68"/>
      <c r="I17" s="75"/>
    </row>
    <row r="18" spans="1:13" x14ac:dyDescent="0.25">
      <c r="A18" s="52"/>
      <c r="B18" s="36"/>
      <c r="C18" s="206"/>
      <c r="D18" s="206"/>
      <c r="E18" s="207"/>
      <c r="F18" s="207"/>
      <c r="G18" s="207"/>
    </row>
    <row r="19" spans="1:13" ht="18" x14ac:dyDescent="0.25">
      <c r="A19" s="208" t="s">
        <v>67</v>
      </c>
      <c r="B19" s="208"/>
      <c r="C19" s="208"/>
      <c r="D19" s="208"/>
      <c r="E19" s="208"/>
      <c r="F19" s="208"/>
      <c r="G19" s="208"/>
    </row>
    <row r="20" spans="1:13" ht="36" customHeight="1" x14ac:dyDescent="0.25">
      <c r="A20" s="209" t="s">
        <v>64</v>
      </c>
      <c r="B20" s="209"/>
      <c r="C20" s="209"/>
      <c r="D20" s="209"/>
      <c r="E20" s="209"/>
      <c r="F20" s="209"/>
      <c r="G20" s="209"/>
    </row>
    <row r="21" spans="1:13" ht="31.5" customHeight="1" x14ac:dyDescent="0.25">
      <c r="A21" s="209" t="s">
        <v>65</v>
      </c>
      <c r="B21" s="209"/>
      <c r="C21" s="209"/>
      <c r="D21" s="209"/>
      <c r="E21" s="209"/>
      <c r="F21" s="209"/>
      <c r="G21" s="209"/>
      <c r="H21" s="62" t="s">
        <v>23</v>
      </c>
    </row>
    <row r="22" spans="1:13" s="29" customFormat="1" ht="69.75" customHeight="1" x14ac:dyDescent="0.25">
      <c r="A22" s="209" t="s">
        <v>66</v>
      </c>
      <c r="B22" s="209"/>
      <c r="C22" s="209"/>
      <c r="D22" s="209"/>
      <c r="E22" s="209"/>
      <c r="F22" s="209"/>
      <c r="G22" s="209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3"/>
      <c r="B25" s="183"/>
      <c r="C25" s="183"/>
      <c r="D25" s="183"/>
      <c r="E25" s="183"/>
      <c r="F25" s="183"/>
      <c r="G25" s="18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9"/>
      <c r="B26" s="179"/>
      <c r="C26" s="179"/>
      <c r="D26" s="179"/>
      <c r="E26" s="179"/>
      <c r="F26" s="179"/>
      <c r="G26" s="17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0"/>
      <c r="B27" s="181"/>
      <c r="C27" s="181"/>
      <c r="D27" s="181"/>
      <c r="E27" s="181"/>
      <c r="F27" s="181"/>
      <c r="G27" s="181"/>
      <c r="H27" s="70"/>
      <c r="I27" s="71"/>
      <c r="J27" s="72"/>
      <c r="K27" s="72"/>
      <c r="L27" s="72"/>
      <c r="M27" s="72"/>
    </row>
    <row r="28" spans="1:13" ht="53.25" customHeight="1" x14ac:dyDescent="0.25">
      <c r="A28" s="180"/>
      <c r="B28" s="182"/>
      <c r="C28" s="182"/>
      <c r="D28" s="182"/>
      <c r="E28" s="182"/>
      <c r="F28" s="182"/>
      <c r="G28" s="182"/>
    </row>
    <row r="29" spans="1:13" x14ac:dyDescent="0.25">
      <c r="A29" s="160"/>
      <c r="B29" s="160"/>
      <c r="C29" s="160"/>
      <c r="D29" s="160"/>
      <c r="E29" s="160"/>
      <c r="F29" s="160"/>
      <c r="G29" s="160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24" zoomScaleSheetLayoutView="100" workbookViewId="0">
      <selection activeCell="G11" sqref="G11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Реконструкция РП "Академический"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т1!K30+т2!K85+т3!K73+т4!K60</f>
        <v>63424.847799999996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12684.96956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76109.817360000001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428</v>
      </c>
      <c r="C10" s="86"/>
      <c r="D10" s="132">
        <f>D8-D9</f>
        <v>76109.817360000001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75172.933789079994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423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424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425</v>
      </c>
      <c r="C14" s="90"/>
      <c r="D14" s="133">
        <f>75172933.78908/1000</f>
        <v>75172.933789079994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426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427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84696.570489370715</v>
      </c>
      <c r="E20" s="95"/>
      <c r="F20" s="96"/>
      <c r="G20" s="96"/>
      <c r="H20" s="97"/>
      <c r="I20" s="97"/>
    </row>
    <row r="21" spans="1:9" ht="36" customHeight="1" x14ac:dyDescent="0.25">
      <c r="A21" s="208" t="s">
        <v>67</v>
      </c>
      <c r="B21" s="208"/>
      <c r="C21" s="208"/>
      <c r="D21" s="208"/>
    </row>
    <row r="22" spans="1:9" ht="31.5" customHeight="1" x14ac:dyDescent="0.25">
      <c r="A22" s="209" t="s">
        <v>64</v>
      </c>
      <c r="B22" s="209"/>
      <c r="C22" s="209"/>
      <c r="D22" s="209"/>
    </row>
    <row r="23" spans="1:9" s="29" customFormat="1" ht="80.25" customHeight="1" x14ac:dyDescent="0.25">
      <c r="A23" s="209" t="s">
        <v>66</v>
      </c>
      <c r="B23" s="209"/>
      <c r="C23" s="209"/>
      <c r="D23" s="209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3"/>
      <c r="B25" s="183"/>
      <c r="C25" s="183"/>
      <c r="D25" s="183"/>
      <c r="E25" s="61"/>
      <c r="F25" s="22"/>
    </row>
    <row r="26" spans="1:9" s="29" customFormat="1" ht="38.25" customHeight="1" x14ac:dyDescent="0.25">
      <c r="A26" s="183"/>
      <c r="B26" s="183"/>
      <c r="C26" s="183"/>
      <c r="D26" s="183"/>
      <c r="E26"/>
      <c r="F26" s="22"/>
    </row>
    <row r="27" spans="1:9" s="29" customFormat="1" ht="18.75" customHeight="1" x14ac:dyDescent="0.25">
      <c r="A27" s="179"/>
      <c r="B27" s="179"/>
      <c r="C27" s="179"/>
      <c r="D27" s="179"/>
      <c r="E27" s="61"/>
      <c r="F27" s="22"/>
    </row>
    <row r="28" spans="1:9" s="29" customFormat="1" ht="217.5" customHeight="1" x14ac:dyDescent="0.25">
      <c r="A28" s="180"/>
      <c r="B28" s="181"/>
      <c r="C28" s="181"/>
      <c r="D28" s="181"/>
      <c r="E28" s="61"/>
      <c r="F28" s="22"/>
    </row>
    <row r="29" spans="1:9" ht="53.25" customHeight="1" x14ac:dyDescent="0.25">
      <c r="A29" s="180"/>
      <c r="B29" s="182"/>
      <c r="C29" s="182"/>
      <c r="D29" s="182"/>
    </row>
    <row r="30" spans="1:9" x14ac:dyDescent="0.25">
      <c r="A30" s="160"/>
      <c r="B30" s="160"/>
      <c r="C30" s="160"/>
      <c r="D30" s="160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Гостищева Ирина Петровна</cp:lastModifiedBy>
  <cp:lastPrinted>2019-02-22T05:01:41Z</cp:lastPrinted>
  <dcterms:created xsi:type="dcterms:W3CDTF">2009-07-27T10:10:26Z</dcterms:created>
  <dcterms:modified xsi:type="dcterms:W3CDTF">2024-04-24T10:01:13Z</dcterms:modified>
</cp:coreProperties>
</file>